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6 Закон КК от 17-12-2015 № 731\"/>
    </mc:Choice>
  </mc:AlternateContent>
  <bookViews>
    <workbookView xWindow="0" yWindow="0" windowWidth="28800" windowHeight="11835" tabRatio="259"/>
  </bookViews>
  <sheets>
    <sheet name="Приложение 12" sheetId="11" r:id="rId1"/>
  </sheets>
  <definedNames>
    <definedName name="ReportNameYear">'Приложение 12'!$E$13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12'!$S$14</definedName>
    <definedName name="wrn.выпдох." hidden="1">{#N/A,#N/A,FALSE,"Вып.доходы"}</definedName>
    <definedName name="Year1">'Приложение 12'!$S$10</definedName>
    <definedName name="Year2Year3">'Приложение 12'!$S$11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12'!$A$1:$S$55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S52" i="11" l="1"/>
  <c r="S53" i="11"/>
  <c r="S54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11" i="11" l="1"/>
  <c r="S10" i="11"/>
  <c r="E13" i="11" l="1"/>
</calcChain>
</file>

<file path=xl/sharedStrings.xml><?xml version="1.0" encoding="utf-8"?>
<sst xmlns="http://schemas.openxmlformats.org/spreadsheetml/2006/main" count="156" uniqueCount="124">
  <si>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</si>
  <si>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</si>
  <si>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</si>
  <si>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</si>
  <si>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</si>
  <si>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</si>
  <si>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</si>
  <si>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</si>
  <si>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</si>
  <si>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</si>
  <si>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</si>
  <si>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</si>
  <si>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</si>
  <si>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</si>
  <si>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</si>
  <si>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</si>
  <si>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</si>
  <si>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</si>
  <si>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</si>
  <si>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</si>
  <si>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</si>
  <si>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</si>
  <si>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</si>
  <si>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t>"О краевом бюджете на 2015 год</t>
  </si>
  <si>
    <t>и на плановый период 2016 и 2017 годов"</t>
  </si>
  <si>
    <t>"Приложение 12</t>
  </si>
  <si>
    <t>от 06.11.2014 № 536</t>
  </si>
  <si>
    <t>1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</si>
  <si>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</si>
  <si>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</t>
  </si>
  <si>
    <t>Министерство территориального развития Камчатского края</t>
  </si>
  <si>
    <t>2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</si>
  <si>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</si>
  <si>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4009</t>
  </si>
  <si>
    <t>Министерство финансов Камчатского края</t>
  </si>
  <si>
    <t>3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</si>
  <si>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</si>
  <si>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4010</t>
  </si>
  <si>
    <t>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</si>
  <si>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</si>
  <si>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4011</t>
  </si>
  <si>
    <t>Министерство социального развития и труда Камчатского края</t>
  </si>
  <si>
    <t>5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</si>
  <si>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</si>
  <si>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4012</t>
  </si>
  <si>
    <t>Министерство образования и науки Камчатского края</t>
  </si>
  <si>
    <t>6</t>
  </si>
  <si>
    <t>7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</si>
  <si>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</si>
  <si>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4013</t>
  </si>
  <si>
    <t>8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</si>
  <si>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</si>
  <si>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</t>
  </si>
  <si>
    <t>9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</si>
  <si>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</si>
  <si>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4015</t>
  </si>
  <si>
    <t>10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</si>
  <si>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</si>
  <si>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4016</t>
  </si>
  <si>
    <t>11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</si>
  <si>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</si>
  <si>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4017</t>
  </si>
  <si>
    <t>12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</si>
  <si>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</si>
  <si>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4018</t>
  </si>
  <si>
    <t>13</t>
  </si>
  <si>
    <t xml:space="preserve"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</si>
  <si>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</t>
  </si>
  <si>
    <t>14</t>
  </si>
  <si>
    <t>Министерство культуры Камчатского края</t>
  </si>
  <si>
    <t>15</t>
  </si>
  <si>
    <t>Субвенции на осуществление государственных полномочий Камчатского края по присвоению спортивных разрядов</t>
  </si>
  <si>
    <t>4020</t>
  </si>
  <si>
    <t>Министерство спорта и молодежной политики Камчатского края</t>
  </si>
  <si>
    <t>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</si>
  <si>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</si>
  <si>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4021</t>
  </si>
  <si>
    <t>17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</si>
  <si>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</si>
  <si>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4022</t>
  </si>
  <si>
    <t>Министерство имущественных и земельных отношений Камчатского края</t>
  </si>
  <si>
    <t>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</si>
  <si>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</si>
  <si>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4023</t>
  </si>
  <si>
    <t>19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</si>
  <si>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</si>
  <si>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4024</t>
  </si>
  <si>
    <t>Министерство жилищно-коммунального хозяйства и энергетики Камчатского края</t>
  </si>
  <si>
    <t>20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</si>
  <si>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</si>
  <si>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4025</t>
  </si>
  <si>
    <t>21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</si>
  <si>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</si>
  <si>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4027</t>
  </si>
  <si>
    <t>Агентство записи актов гражданского состояния Камчатского края</t>
  </si>
  <si>
    <t>22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</si>
  <si>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</si>
  <si>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4028</t>
  </si>
  <si>
    <t>23</t>
  </si>
  <si>
    <t>Субвенции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</si>
  <si>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4044</t>
  </si>
  <si>
    <t>Агентство по ветеринарии Камчатского края</t>
  </si>
  <si>
    <t>24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</si>
  <si>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</si>
  <si>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5082</t>
  </si>
  <si>
    <t>Расходы за счет средств федерального бюджета текущего года</t>
  </si>
  <si>
    <t>25</t>
  </si>
  <si>
    <t>Осуществление первичного воинского учета на территориях, где отсутствуют военные комиссариаты</t>
  </si>
  <si>
    <t>5118</t>
  </si>
  <si>
    <t>Министерство специальных программ и по делам казачества Камчатского края</t>
  </si>
  <si>
    <t>26</t>
  </si>
  <si>
    <t>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</si>
  <si>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5224</t>
  </si>
  <si>
    <t>27</t>
  </si>
  <si>
    <t>Выплата единовременного пособия при всех формах устройства детей, лишенных родительского попечения, в семью</t>
  </si>
  <si>
    <t>5260</t>
  </si>
  <si>
    <t>28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</si>
  <si>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</si>
  <si>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5930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</si>
  <si>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</si>
  <si>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</si>
  <si>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</si>
  <si>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12</t>
  </si>
  <si>
    <t>от 17.12.2015 № 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</si>
</sst>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5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4" fontId="8" fillId="0" borderId="2" xfId="0" applyNumberFormat="1" applyFont="1" applyFill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right" vertical="center"/>
    </xf>
    <xf numFmtId="164" fontId="20" fillId="0" borderId="8" xfId="0" applyNumberFormat="1" applyFont="1" applyFill="1" applyBorder="1" applyAlignment="1">
      <alignment horizontal="right" vertical="center"/>
    </xf>
    <xf numFmtId="164" fontId="17" fillId="0" borderId="8" xfId="0" applyNumberFormat="1" applyFont="1" applyFill="1" applyBorder="1" applyAlignment="1">
      <alignment horizontal="right" vertical="center"/>
    </xf>
    <xf numFmtId="164" fontId="9" fillId="0" borderId="3" xfId="0" applyNumberFormat="1" applyFont="1" applyFill="1" applyBorder="1" applyAlignment="1">
      <alignment horizontal="right" vertical="center"/>
    </xf>
    <xf numFmtId="164" fontId="13" fillId="0" borderId="3" xfId="0" applyNumberFormat="1" applyFont="1" applyFill="1" applyBorder="1" applyAlignment="1">
      <alignment horizontal="right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4" fontId="8" fillId="0" borderId="9" xfId="0" applyNumberFormat="1" applyFont="1" applyFill="1" applyBorder="1" applyAlignment="1">
      <alignment horizontal="right" vertical="center"/>
    </xf>
    <xf numFmtId="164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65"/>
  <sheetViews>
    <sheetView tabSelected="1" view="pageBreakPreview" zoomScale="50" zoomScaleNormal="50" zoomScaleSheetLayoutView="50" workbookViewId="0">
      <selection activeCell="S7" sqref="S7"/>
    </sheetView>
  </sheetViews>
  <sheetFormatPr defaultRowHeight="15.75" x14ac:dyDescent="0.25"/>
  <cols>
    <col min="1" max="1" width="9.140625" style="2"/>
    <col min="2" max="2" width="57.5703125" style="7" customWidth="1"/>
    <col min="3" max="3" width="15.85546875" style="2" customWidth="1"/>
    <col min="4" max="4" width="19.7109375" style="7" customWidth="1"/>
    <col min="5" max="18" width="23.7109375" style="1" customWidth="1"/>
    <col min="19" max="19" width="23.7109375" style="2" customWidth="1"/>
    <col min="20" max="16384" width="9.140625" style="1"/>
  </cols>
  <sheetData>
    <row r="1" spans="1:30" ht="23.25" x14ac:dyDescent="0.25">
      <c r="S1" s="16" t="s">
        <v>122</v>
      </c>
    </row>
    <row r="2" spans="1:30" ht="23.25" x14ac:dyDescent="0.25">
      <c r="S2" s="16" t="s">
        <v>12</v>
      </c>
    </row>
    <row r="3" spans="1:30" ht="23.25" x14ac:dyDescent="0.25">
      <c r="S3" s="16" t="s">
        <v>22</v>
      </c>
    </row>
    <row r="4" spans="1:30" ht="23.25" x14ac:dyDescent="0.25">
      <c r="S4" s="16" t="s">
        <v>23</v>
      </c>
    </row>
    <row r="5" spans="1:30" ht="23.25" x14ac:dyDescent="0.25">
      <c r="S5" s="16" t="s">
        <v>24</v>
      </c>
    </row>
    <row r="6" spans="1:30" ht="23.25" x14ac:dyDescent="0.25">
      <c r="S6" s="16" t="s">
        <v>123</v>
      </c>
    </row>
    <row r="8" spans="1:30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6" t="s">
        <v>25</v>
      </c>
      <c r="T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6" t="s">
        <v>12</v>
      </c>
      <c r="T9" s="21"/>
      <c r="V9" s="21"/>
      <c r="W9" s="21"/>
      <c r="X9" s="21"/>
      <c r="Y9" s="21"/>
      <c r="Z9" s="21"/>
      <c r="AA9" s="21"/>
      <c r="AB9" s="21"/>
      <c r="AC9" s="21"/>
      <c r="AD9" s="21"/>
    </row>
    <row r="10" spans="1:30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7" t="str">
        <f>CONCATENATE("""О краевом бюджете на ",2015," год")</f>
        <v>"О краевом бюджете на 2015 год</v>
      </c>
      <c r="T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17" t="str">
        <f>CONCATENATE("и на плановый период ",2015+1," и ",2015+2," годов""")</f>
        <v>и на плановый период 2016 и 2017 годов"</v>
      </c>
      <c r="T11" s="21"/>
      <c r="U11" s="24"/>
      <c r="V11" s="21"/>
      <c r="W11" s="21"/>
      <c r="X11" s="21"/>
      <c r="Y11" s="21"/>
      <c r="Z11" s="21"/>
      <c r="AA11" s="21"/>
      <c r="AB11" s="21"/>
      <c r="AC11" s="21"/>
      <c r="AD11" s="21"/>
    </row>
    <row r="12" spans="1:30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6" t="s">
        <v>26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spans="1:30" ht="27" x14ac:dyDescent="0.35">
      <c r="B13" s="8"/>
      <c r="C13" s="12"/>
      <c r="D13" s="8"/>
      <c r="E13" s="76" t="str">
        <f>CONCATENATE("Распределение субвенций местным бюджетам, предоставляемых из краевого бюджета, на ",2015," год")</f>
        <v>Распределение субвенций местным бюджетам, предоставляемых из краевого бюджета, на 2015 год</v>
      </c>
      <c r="F13" s="76"/>
      <c r="G13" s="76"/>
      <c r="H13" s="76"/>
      <c r="I13" s="76"/>
      <c r="J13" s="76"/>
      <c r="K13" s="76"/>
      <c r="L13" s="76"/>
      <c r="M13" s="76"/>
      <c r="N13" s="76"/>
      <c r="O13" s="76"/>
      <c r="Q13" s="5"/>
      <c r="R13" s="5"/>
      <c r="S13" s="1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S14" s="14" t="s">
        <v>13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80" t="s">
        <v>16</v>
      </c>
      <c r="B15" s="71" t="s">
        <v>17</v>
      </c>
      <c r="C15" s="71" t="s">
        <v>18</v>
      </c>
      <c r="D15" s="71" t="s">
        <v>14</v>
      </c>
      <c r="E15" s="71" t="s">
        <v>19</v>
      </c>
      <c r="F15" s="72" t="s">
        <v>0</v>
      </c>
      <c r="G15" s="73" t="s">
        <v>1</v>
      </c>
      <c r="H15" s="73" t="s">
        <v>20</v>
      </c>
      <c r="I15" s="79" t="s">
        <v>2</v>
      </c>
      <c r="J15" s="75" t="s">
        <v>3</v>
      </c>
      <c r="K15" s="75" t="s">
        <v>4</v>
      </c>
      <c r="L15" s="72" t="s">
        <v>5</v>
      </c>
      <c r="M15" s="72" t="s">
        <v>6</v>
      </c>
      <c r="N15" s="77" t="s">
        <v>11</v>
      </c>
      <c r="O15" s="69" t="s">
        <v>7</v>
      </c>
      <c r="P15" s="69" t="s">
        <v>8</v>
      </c>
      <c r="Q15" s="69" t="s">
        <v>9</v>
      </c>
      <c r="R15" s="69" t="s">
        <v>10</v>
      </c>
      <c r="S15" s="68" t="s">
        <v>15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80"/>
      <c r="B16" s="71"/>
      <c r="C16" s="71"/>
      <c r="D16" s="71"/>
      <c r="E16" s="71"/>
      <c r="F16" s="72"/>
      <c r="G16" s="74"/>
      <c r="H16" s="74"/>
      <c r="I16" s="79"/>
      <c r="J16" s="75"/>
      <c r="K16" s="75"/>
      <c r="L16" s="72"/>
      <c r="M16" s="72"/>
      <c r="N16" s="78"/>
      <c r="O16" s="70"/>
      <c r="P16" s="70"/>
      <c r="Q16" s="70"/>
      <c r="R16" s="70"/>
      <c r="S16" s="68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8" customFormat="1" x14ac:dyDescent="0.25">
      <c r="A17" s="65">
        <v>1</v>
      </c>
      <c r="B17" s="66">
        <v>2</v>
      </c>
      <c r="C17" s="65">
        <v>3</v>
      </c>
      <c r="D17" s="66">
        <v>4</v>
      </c>
      <c r="E17" s="67">
        <v>5</v>
      </c>
      <c r="F17" s="67">
        <v>6</v>
      </c>
      <c r="G17" s="67">
        <v>7</v>
      </c>
      <c r="H17" s="67">
        <v>8</v>
      </c>
      <c r="I17" s="67">
        <v>9</v>
      </c>
      <c r="J17" s="67">
        <v>10</v>
      </c>
      <c r="K17" s="67">
        <v>11</v>
      </c>
      <c r="L17" s="67">
        <v>12</v>
      </c>
      <c r="M17" s="67">
        <v>13</v>
      </c>
      <c r="N17" s="67">
        <v>14</v>
      </c>
      <c r="O17" s="67">
        <v>15</v>
      </c>
      <c r="P17" s="67">
        <v>16</v>
      </c>
      <c r="Q17" s="67">
        <v>17</v>
      </c>
      <c r="R17" s="67">
        <v>18</v>
      </c>
      <c r="S17" s="65">
        <v>19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pans="1:30" ht="141.75" x14ac:dyDescent="0.25">
      <c r="A18" s="59" t="s">
        <v>27</v>
      </c>
      <c r="B18" s="60" t="s">
        <v>28</v>
      </c>
      <c r="C18" s="61" t="s">
        <v>29</v>
      </c>
      <c r="D18" s="62" t="s">
        <v>30</v>
      </c>
      <c r="E18" s="63">
        <v>1429.8</v>
      </c>
      <c r="F18" s="63">
        <v>245.53870000000001</v>
      </c>
      <c r="G18" s="63">
        <v>61.4</v>
      </c>
      <c r="H18" s="63">
        <v>119</v>
      </c>
      <c r="I18" s="63">
        <v>61.4</v>
      </c>
      <c r="J18" s="63">
        <v>42.2</v>
      </c>
      <c r="K18" s="63">
        <v>42.2</v>
      </c>
      <c r="L18" s="63">
        <v>23</v>
      </c>
      <c r="M18" s="63">
        <v>383.6</v>
      </c>
      <c r="N18" s="63">
        <v>34.9</v>
      </c>
      <c r="O18" s="63">
        <v>138.19999999999999</v>
      </c>
      <c r="P18" s="63">
        <v>119</v>
      </c>
      <c r="Q18" s="63">
        <v>138.19999999999999</v>
      </c>
      <c r="R18" s="63">
        <v>99.8</v>
      </c>
      <c r="S18" s="64">
        <f t="shared" ref="S18:S54" si="0">SUM(E18:R18)</f>
        <v>2938.2387000000003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3"/>
    </row>
    <row r="19" spans="1:30" ht="121.5" x14ac:dyDescent="0.25">
      <c r="A19" s="33" t="s">
        <v>31</v>
      </c>
      <c r="B19" s="34" t="s">
        <v>32</v>
      </c>
      <c r="C19" s="35" t="s">
        <v>33</v>
      </c>
      <c r="D19" s="36" t="s">
        <v>34</v>
      </c>
      <c r="E19" s="53"/>
      <c r="F19" s="53">
        <v>47455</v>
      </c>
      <c r="G19" s="53">
        <v>7929</v>
      </c>
      <c r="H19" s="53">
        <v>5960</v>
      </c>
      <c r="I19" s="53">
        <v>1894</v>
      </c>
      <c r="J19" s="53">
        <v>7493</v>
      </c>
      <c r="K19" s="53">
        <v>1802</v>
      </c>
      <c r="L19" s="53">
        <v>516</v>
      </c>
      <c r="M19" s="53"/>
      <c r="N19" s="53"/>
      <c r="O19" s="53">
        <v>3260</v>
      </c>
      <c r="P19" s="53">
        <v>2893</v>
      </c>
      <c r="Q19" s="53">
        <v>2999</v>
      </c>
      <c r="R19" s="53">
        <v>1707</v>
      </c>
      <c r="S19" s="54">
        <f t="shared" si="0"/>
        <v>83908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3"/>
    </row>
    <row r="20" spans="1:30" ht="141.75" x14ac:dyDescent="0.25">
      <c r="A20" s="33" t="s">
        <v>35</v>
      </c>
      <c r="B20" s="34" t="s">
        <v>36</v>
      </c>
      <c r="C20" s="35" t="s">
        <v>37</v>
      </c>
      <c r="D20" s="36" t="s">
        <v>34</v>
      </c>
      <c r="E20" s="53">
        <v>6200</v>
      </c>
      <c r="F20" s="53">
        <v>3100</v>
      </c>
      <c r="G20" s="53">
        <v>2067</v>
      </c>
      <c r="H20" s="53">
        <v>1033</v>
      </c>
      <c r="I20" s="53">
        <v>1033</v>
      </c>
      <c r="J20" s="53">
        <v>1033</v>
      </c>
      <c r="K20" s="53">
        <v>1033</v>
      </c>
      <c r="L20" s="53">
        <v>1193</v>
      </c>
      <c r="M20" s="53">
        <v>1033</v>
      </c>
      <c r="N20" s="53">
        <v>1114</v>
      </c>
      <c r="O20" s="53">
        <v>1114</v>
      </c>
      <c r="P20" s="53">
        <v>1114</v>
      </c>
      <c r="Q20" s="53">
        <v>1114</v>
      </c>
      <c r="R20" s="53">
        <v>1114</v>
      </c>
      <c r="S20" s="54">
        <f t="shared" si="0"/>
        <v>23295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3"/>
    </row>
    <row r="21" spans="1:30" ht="141.75" x14ac:dyDescent="0.25">
      <c r="A21" s="33" t="s">
        <v>38</v>
      </c>
      <c r="B21" s="34" t="s">
        <v>39</v>
      </c>
      <c r="C21" s="35" t="s">
        <v>40</v>
      </c>
      <c r="D21" s="36" t="s">
        <v>41</v>
      </c>
      <c r="E21" s="53">
        <v>7972</v>
      </c>
      <c r="F21" s="53">
        <v>6200</v>
      </c>
      <c r="G21" s="53">
        <v>4429</v>
      </c>
      <c r="H21" s="53">
        <v>3205.6</v>
      </c>
      <c r="I21" s="53">
        <v>1771</v>
      </c>
      <c r="J21" s="53">
        <v>4429</v>
      </c>
      <c r="K21" s="53">
        <v>1649.66</v>
      </c>
      <c r="L21" s="53">
        <v>1100</v>
      </c>
      <c r="M21" s="53">
        <v>4429</v>
      </c>
      <c r="N21" s="53">
        <v>2758</v>
      </c>
      <c r="O21" s="53">
        <v>2360</v>
      </c>
      <c r="P21" s="53">
        <v>2617</v>
      </c>
      <c r="Q21" s="53">
        <v>2866</v>
      </c>
      <c r="R21" s="53">
        <v>1910</v>
      </c>
      <c r="S21" s="54">
        <f t="shared" si="0"/>
        <v>47696.259999999995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3"/>
    </row>
    <row r="22" spans="1:30" ht="121.5" x14ac:dyDescent="0.25">
      <c r="A22" s="33" t="s">
        <v>42</v>
      </c>
      <c r="B22" s="34" t="s">
        <v>43</v>
      </c>
      <c r="C22" s="35" t="s">
        <v>44</v>
      </c>
      <c r="D22" s="36" t="s">
        <v>45</v>
      </c>
      <c r="E22" s="53">
        <v>15912.27</v>
      </c>
      <c r="F22" s="53">
        <v>8208</v>
      </c>
      <c r="G22" s="53">
        <v>1515.8</v>
      </c>
      <c r="H22" s="53">
        <v>864.32</v>
      </c>
      <c r="I22" s="53">
        <v>838.31903</v>
      </c>
      <c r="J22" s="53">
        <v>950</v>
      </c>
      <c r="K22" s="53">
        <v>1011.09825</v>
      </c>
      <c r="L22" s="53">
        <v>670</v>
      </c>
      <c r="M22" s="53">
        <v>2719</v>
      </c>
      <c r="N22" s="53">
        <v>969</v>
      </c>
      <c r="O22" s="53">
        <v>1539.3373200000001</v>
      </c>
      <c r="P22" s="53">
        <v>1235.9565600000001</v>
      </c>
      <c r="Q22" s="53">
        <v>2292</v>
      </c>
      <c r="R22" s="53">
        <v>1095.27856</v>
      </c>
      <c r="S22" s="54">
        <f t="shared" si="0"/>
        <v>39820.37971999999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3"/>
    </row>
    <row r="23" spans="1:30" ht="141.75" x14ac:dyDescent="0.25">
      <c r="A23" s="33" t="s">
        <v>46</v>
      </c>
      <c r="B23" s="34" t="s">
        <v>43</v>
      </c>
      <c r="C23" s="35" t="s">
        <v>44</v>
      </c>
      <c r="D23" s="36" t="s">
        <v>41</v>
      </c>
      <c r="E23" s="53">
        <v>1771</v>
      </c>
      <c r="F23" s="53">
        <v>1771</v>
      </c>
      <c r="G23" s="53">
        <v>886</v>
      </c>
      <c r="H23" s="53">
        <v>886</v>
      </c>
      <c r="I23" s="53">
        <v>443</v>
      </c>
      <c r="J23" s="53">
        <v>886</v>
      </c>
      <c r="K23" s="53">
        <v>352.47</v>
      </c>
      <c r="L23" s="53">
        <v>511</v>
      </c>
      <c r="M23" s="53">
        <v>886</v>
      </c>
      <c r="N23" s="53">
        <v>224</v>
      </c>
      <c r="O23" s="53">
        <v>478</v>
      </c>
      <c r="P23" s="53">
        <v>478</v>
      </c>
      <c r="Q23" s="53">
        <v>478</v>
      </c>
      <c r="R23" s="53">
        <v>478</v>
      </c>
      <c r="S23" s="54">
        <f t="shared" si="0"/>
        <v>10528.470000000001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3"/>
    </row>
    <row r="24" spans="1:30" ht="182.25" x14ac:dyDescent="0.25">
      <c r="A24" s="33" t="s">
        <v>47</v>
      </c>
      <c r="B24" s="34" t="s">
        <v>48</v>
      </c>
      <c r="C24" s="35" t="s">
        <v>49</v>
      </c>
      <c r="D24" s="36" t="s">
        <v>41</v>
      </c>
      <c r="E24" s="53">
        <v>230634.58577000001</v>
      </c>
      <c r="F24" s="53">
        <v>20616.375</v>
      </c>
      <c r="G24" s="53">
        <v>1934.17</v>
      </c>
      <c r="H24" s="53"/>
      <c r="I24" s="53"/>
      <c r="J24" s="53"/>
      <c r="K24" s="53"/>
      <c r="L24" s="53"/>
      <c r="M24" s="53">
        <v>3086.47</v>
      </c>
      <c r="N24" s="53"/>
      <c r="O24" s="53"/>
      <c r="P24" s="53"/>
      <c r="Q24" s="53"/>
      <c r="R24" s="53"/>
      <c r="S24" s="54">
        <f t="shared" si="0"/>
        <v>256271.60077000002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3"/>
    </row>
    <row r="25" spans="1:30" ht="162" x14ac:dyDescent="0.25">
      <c r="A25" s="33" t="s">
        <v>50</v>
      </c>
      <c r="B25" s="34" t="s">
        <v>51</v>
      </c>
      <c r="C25" s="35" t="s">
        <v>52</v>
      </c>
      <c r="D25" s="36" t="s">
        <v>41</v>
      </c>
      <c r="E25" s="53"/>
      <c r="F25" s="53">
        <v>38693.300000000003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4">
        <f t="shared" si="0"/>
        <v>38693.300000000003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3"/>
    </row>
    <row r="26" spans="1:30" ht="141.75" x14ac:dyDescent="0.25">
      <c r="A26" s="33" t="s">
        <v>53</v>
      </c>
      <c r="B26" s="34" t="s">
        <v>54</v>
      </c>
      <c r="C26" s="35" t="s">
        <v>55</v>
      </c>
      <c r="D26" s="36" t="s">
        <v>41</v>
      </c>
      <c r="E26" s="53">
        <v>1342.53</v>
      </c>
      <c r="F26" s="53">
        <v>2508.14</v>
      </c>
      <c r="G26" s="53"/>
      <c r="H26" s="53"/>
      <c r="I26" s="53"/>
      <c r="J26" s="53">
        <v>158.5</v>
      </c>
      <c r="K26" s="53"/>
      <c r="L26" s="53"/>
      <c r="M26" s="53">
        <v>396.56099999999998</v>
      </c>
      <c r="N26" s="53"/>
      <c r="O26" s="53"/>
      <c r="P26" s="53">
        <v>29</v>
      </c>
      <c r="Q26" s="53"/>
      <c r="R26" s="53"/>
      <c r="S26" s="54">
        <f t="shared" si="0"/>
        <v>4434.7309999999998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3"/>
    </row>
    <row r="27" spans="1:30" ht="409.5" x14ac:dyDescent="0.25">
      <c r="A27" s="33" t="s">
        <v>56</v>
      </c>
      <c r="B27" s="34" t="s">
        <v>57</v>
      </c>
      <c r="C27" s="35" t="s">
        <v>58</v>
      </c>
      <c r="D27" s="36" t="s">
        <v>45</v>
      </c>
      <c r="E27" s="53">
        <v>134921.66318999999</v>
      </c>
      <c r="F27" s="53">
        <v>107731.933</v>
      </c>
      <c r="G27" s="53">
        <v>18432.93806</v>
      </c>
      <c r="H27" s="53">
        <v>16118.88673</v>
      </c>
      <c r="I27" s="53">
        <v>2133.8150000000001</v>
      </c>
      <c r="J27" s="53">
        <v>25875.175810000001</v>
      </c>
      <c r="K27" s="53">
        <v>12828.700629999999</v>
      </c>
      <c r="L27" s="53">
        <v>1041.7607</v>
      </c>
      <c r="M27" s="53">
        <v>34817.227800000001</v>
      </c>
      <c r="N27" s="53">
        <v>17138.376</v>
      </c>
      <c r="O27" s="53">
        <v>10098.35598</v>
      </c>
      <c r="P27" s="53">
        <v>11375</v>
      </c>
      <c r="Q27" s="53">
        <v>20219.963940000001</v>
      </c>
      <c r="R27" s="53">
        <v>11065.748610000001</v>
      </c>
      <c r="S27" s="54">
        <f t="shared" si="0"/>
        <v>423799.54544999998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3"/>
    </row>
    <row r="28" spans="1:30" ht="263.25" x14ac:dyDescent="0.25">
      <c r="A28" s="33" t="s">
        <v>59</v>
      </c>
      <c r="B28" s="34" t="s">
        <v>60</v>
      </c>
      <c r="C28" s="35" t="s">
        <v>61</v>
      </c>
      <c r="D28" s="36" t="s">
        <v>45</v>
      </c>
      <c r="E28" s="53">
        <v>1714712.7513300001</v>
      </c>
      <c r="F28" s="53">
        <v>924434.83</v>
      </c>
      <c r="G28" s="53">
        <v>245895.64300000001</v>
      </c>
      <c r="H28" s="53">
        <v>168371.4</v>
      </c>
      <c r="I28" s="53">
        <v>64245.222999999998</v>
      </c>
      <c r="J28" s="53">
        <v>242050</v>
      </c>
      <c r="K28" s="53">
        <v>95871.812000000005</v>
      </c>
      <c r="L28" s="53">
        <v>34036.15</v>
      </c>
      <c r="M28" s="53">
        <v>235627</v>
      </c>
      <c r="N28" s="53">
        <v>78784.198470000003</v>
      </c>
      <c r="O28" s="53">
        <v>189305.61785000001</v>
      </c>
      <c r="P28" s="53">
        <v>161463.98000000001</v>
      </c>
      <c r="Q28" s="53">
        <v>156024.68054</v>
      </c>
      <c r="R28" s="53">
        <v>154532</v>
      </c>
      <c r="S28" s="54">
        <f t="shared" si="0"/>
        <v>4465355.2861900004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3"/>
    </row>
    <row r="29" spans="1:30" ht="162" x14ac:dyDescent="0.25">
      <c r="A29" s="33" t="s">
        <v>62</v>
      </c>
      <c r="B29" s="34" t="s">
        <v>63</v>
      </c>
      <c r="C29" s="35" t="s">
        <v>64</v>
      </c>
      <c r="D29" s="36" t="s">
        <v>45</v>
      </c>
      <c r="E29" s="53">
        <v>61827.05962</v>
      </c>
      <c r="F29" s="53">
        <v>20167</v>
      </c>
      <c r="G29" s="53">
        <v>10519.3</v>
      </c>
      <c r="H29" s="53">
        <v>4602.3558000000003</v>
      </c>
      <c r="I29" s="53">
        <v>2127</v>
      </c>
      <c r="J29" s="53">
        <v>13867.4</v>
      </c>
      <c r="K29" s="53">
        <v>5975.8</v>
      </c>
      <c r="L29" s="53">
        <v>569</v>
      </c>
      <c r="M29" s="53">
        <v>7203</v>
      </c>
      <c r="N29" s="53">
        <v>5559.9999699999998</v>
      </c>
      <c r="O29" s="53">
        <v>14072.3</v>
      </c>
      <c r="P29" s="53">
        <v>6532.46</v>
      </c>
      <c r="Q29" s="53">
        <v>12017.99489</v>
      </c>
      <c r="R29" s="53">
        <v>13466.7</v>
      </c>
      <c r="S29" s="54">
        <f t="shared" si="0"/>
        <v>178507.37028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3"/>
    </row>
    <row r="30" spans="1:30" ht="222.75" x14ac:dyDescent="0.25">
      <c r="A30" s="33" t="s">
        <v>65</v>
      </c>
      <c r="B30" s="34" t="s">
        <v>66</v>
      </c>
      <c r="C30" s="35" t="s">
        <v>67</v>
      </c>
      <c r="D30" s="36" t="s">
        <v>45</v>
      </c>
      <c r="E30" s="53">
        <v>41.273009999999999</v>
      </c>
      <c r="F30" s="53">
        <v>178.7</v>
      </c>
      <c r="G30" s="53"/>
      <c r="H30" s="53"/>
      <c r="I30" s="53">
        <v>44.7</v>
      </c>
      <c r="J30" s="53"/>
      <c r="K30" s="53">
        <v>43.8</v>
      </c>
      <c r="L30" s="53"/>
      <c r="M30" s="53">
        <v>41.687539999999998</v>
      </c>
      <c r="N30" s="53"/>
      <c r="O30" s="53"/>
      <c r="P30" s="53"/>
      <c r="Q30" s="53"/>
      <c r="R30" s="53"/>
      <c r="S30" s="54">
        <f t="shared" si="0"/>
        <v>350.16055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3"/>
    </row>
    <row r="31" spans="1:30" ht="222.75" x14ac:dyDescent="0.25">
      <c r="A31" s="33" t="s">
        <v>68</v>
      </c>
      <c r="B31" s="34" t="s">
        <v>66</v>
      </c>
      <c r="C31" s="35" t="s">
        <v>67</v>
      </c>
      <c r="D31" s="36" t="s">
        <v>69</v>
      </c>
      <c r="E31" s="53">
        <v>486.66070999999999</v>
      </c>
      <c r="F31" s="53">
        <v>178.7</v>
      </c>
      <c r="G31" s="53"/>
      <c r="H31" s="53"/>
      <c r="I31" s="53"/>
      <c r="J31" s="53"/>
      <c r="K31" s="53"/>
      <c r="L31" s="53"/>
      <c r="M31" s="53">
        <v>41.675849999999997</v>
      </c>
      <c r="N31" s="53"/>
      <c r="O31" s="53"/>
      <c r="P31" s="53"/>
      <c r="Q31" s="53"/>
      <c r="R31" s="53"/>
      <c r="S31" s="54">
        <f t="shared" si="0"/>
        <v>707.03655999999989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3"/>
    </row>
    <row r="32" spans="1:30" ht="121.5" x14ac:dyDescent="0.25">
      <c r="A32" s="33" t="s">
        <v>70</v>
      </c>
      <c r="B32" s="34" t="s">
        <v>71</v>
      </c>
      <c r="C32" s="35" t="s">
        <v>72</v>
      </c>
      <c r="D32" s="36" t="s">
        <v>73</v>
      </c>
      <c r="E32" s="53">
        <v>346.4</v>
      </c>
      <c r="F32" s="53">
        <v>77</v>
      </c>
      <c r="G32" s="53">
        <v>23</v>
      </c>
      <c r="H32" s="53">
        <v>5.9</v>
      </c>
      <c r="I32" s="53">
        <v>1.7</v>
      </c>
      <c r="J32" s="53">
        <v>12.3</v>
      </c>
      <c r="K32" s="53">
        <v>1.7</v>
      </c>
      <c r="L32" s="53"/>
      <c r="M32" s="53">
        <v>20.3</v>
      </c>
      <c r="N32" s="53">
        <v>12.9</v>
      </c>
      <c r="O32" s="53">
        <v>1.7</v>
      </c>
      <c r="P32" s="53"/>
      <c r="Q32" s="53"/>
      <c r="R32" s="53"/>
      <c r="S32" s="54">
        <f t="shared" si="0"/>
        <v>502.89999999999992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3"/>
    </row>
    <row r="33" spans="1:30" ht="202.5" x14ac:dyDescent="0.25">
      <c r="A33" s="33" t="s">
        <v>74</v>
      </c>
      <c r="B33" s="34" t="s">
        <v>75</v>
      </c>
      <c r="C33" s="35" t="s">
        <v>76</v>
      </c>
      <c r="D33" s="36" t="s">
        <v>45</v>
      </c>
      <c r="E33" s="53">
        <v>50246.752529999998</v>
      </c>
      <c r="F33" s="53">
        <v>19252.725630000001</v>
      </c>
      <c r="G33" s="53">
        <v>3810.98</v>
      </c>
      <c r="H33" s="53">
        <v>2648.7802999999999</v>
      </c>
      <c r="I33" s="53">
        <v>754.63</v>
      </c>
      <c r="J33" s="53">
        <v>3513.5</v>
      </c>
      <c r="K33" s="53">
        <v>533.40657999999996</v>
      </c>
      <c r="L33" s="53">
        <v>205</v>
      </c>
      <c r="M33" s="53">
        <v>9208.64</v>
      </c>
      <c r="N33" s="53">
        <v>3238.0343899999998</v>
      </c>
      <c r="O33" s="53">
        <v>6928.1289999999999</v>
      </c>
      <c r="P33" s="53">
        <v>3828.06</v>
      </c>
      <c r="Q33" s="53">
        <v>2947.5259999999998</v>
      </c>
      <c r="R33" s="53">
        <v>5388.88</v>
      </c>
      <c r="S33" s="54">
        <f t="shared" si="0"/>
        <v>112505.04442999999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3"/>
    </row>
    <row r="34" spans="1:30" ht="162" x14ac:dyDescent="0.25">
      <c r="A34" s="33" t="s">
        <v>77</v>
      </c>
      <c r="B34" s="34" t="s">
        <v>78</v>
      </c>
      <c r="C34" s="35" t="s">
        <v>79</v>
      </c>
      <c r="D34" s="36" t="s">
        <v>80</v>
      </c>
      <c r="E34" s="53">
        <v>205644.1</v>
      </c>
      <c r="F34" s="53">
        <v>163999.41785</v>
      </c>
      <c r="G34" s="53">
        <v>1042.1189999999999</v>
      </c>
      <c r="H34" s="53">
        <v>2008.3132000000001</v>
      </c>
      <c r="I34" s="53">
        <v>450</v>
      </c>
      <c r="J34" s="53">
        <v>2798.5856199999998</v>
      </c>
      <c r="K34" s="53">
        <v>7933.99</v>
      </c>
      <c r="L34" s="53"/>
      <c r="M34" s="53">
        <v>8834.9333299999998</v>
      </c>
      <c r="N34" s="53">
        <v>8654.39</v>
      </c>
      <c r="O34" s="53">
        <v>4702.2160000000003</v>
      </c>
      <c r="P34" s="53">
        <v>1969.325</v>
      </c>
      <c r="Q34" s="53">
        <v>6555</v>
      </c>
      <c r="R34" s="53">
        <v>939.5</v>
      </c>
      <c r="S34" s="54">
        <f t="shared" si="0"/>
        <v>415531.89000000007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3"/>
    </row>
    <row r="35" spans="1:30" ht="202.5" x14ac:dyDescent="0.25">
      <c r="A35" s="33" t="s">
        <v>81</v>
      </c>
      <c r="B35" s="34" t="s">
        <v>82</v>
      </c>
      <c r="C35" s="35" t="s">
        <v>83</v>
      </c>
      <c r="D35" s="36" t="s">
        <v>45</v>
      </c>
      <c r="E35" s="53">
        <v>970544.8</v>
      </c>
      <c r="F35" s="53">
        <v>449536.92537999997</v>
      </c>
      <c r="G35" s="53">
        <v>90173.6</v>
      </c>
      <c r="H35" s="53">
        <v>75447.521930000003</v>
      </c>
      <c r="I35" s="53">
        <v>18102.8</v>
      </c>
      <c r="J35" s="53">
        <v>60084</v>
      </c>
      <c r="K35" s="53">
        <v>31016.051080000001</v>
      </c>
      <c r="L35" s="53">
        <v>6554.9</v>
      </c>
      <c r="M35" s="53">
        <v>138456</v>
      </c>
      <c r="N35" s="53">
        <v>28151.727940000001</v>
      </c>
      <c r="O35" s="53">
        <v>37598.300000000003</v>
      </c>
      <c r="P35" s="53">
        <v>41741.358540000001</v>
      </c>
      <c r="Q35" s="53">
        <v>39813.662470000003</v>
      </c>
      <c r="R35" s="53">
        <v>37847.100079999997</v>
      </c>
      <c r="S35" s="54">
        <f t="shared" si="0"/>
        <v>2025068.7474199999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3"/>
    </row>
    <row r="36" spans="1:30" ht="141.75" x14ac:dyDescent="0.25">
      <c r="A36" s="33" t="s">
        <v>84</v>
      </c>
      <c r="B36" s="34" t="s">
        <v>85</v>
      </c>
      <c r="C36" s="35" t="s">
        <v>86</v>
      </c>
      <c r="D36" s="36" t="s">
        <v>87</v>
      </c>
      <c r="E36" s="53">
        <v>485301.3</v>
      </c>
      <c r="F36" s="53">
        <v>85872.9</v>
      </c>
      <c r="G36" s="53">
        <v>30079.7</v>
      </c>
      <c r="H36" s="53">
        <v>19620.25</v>
      </c>
      <c r="I36" s="53">
        <v>4706.5</v>
      </c>
      <c r="J36" s="53">
        <v>36956.199999999997</v>
      </c>
      <c r="K36" s="53">
        <v>4090.64</v>
      </c>
      <c r="L36" s="53">
        <v>1603.1</v>
      </c>
      <c r="M36" s="53">
        <v>24319.599999999999</v>
      </c>
      <c r="N36" s="53">
        <v>9939.5</v>
      </c>
      <c r="O36" s="53">
        <v>15426.4</v>
      </c>
      <c r="P36" s="53">
        <v>6383.8</v>
      </c>
      <c r="Q36" s="53">
        <v>21098.194210000001</v>
      </c>
      <c r="R36" s="53">
        <v>12634.2</v>
      </c>
      <c r="S36" s="54">
        <f t="shared" si="0"/>
        <v>758032.28420999984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3"/>
    </row>
    <row r="37" spans="1:30" ht="162" x14ac:dyDescent="0.25">
      <c r="A37" s="33" t="s">
        <v>88</v>
      </c>
      <c r="B37" s="34" t="s">
        <v>89</v>
      </c>
      <c r="C37" s="35" t="s">
        <v>90</v>
      </c>
      <c r="D37" s="36" t="s">
        <v>45</v>
      </c>
      <c r="E37" s="53">
        <v>26377.911</v>
      </c>
      <c r="F37" s="53">
        <v>12918.8</v>
      </c>
      <c r="G37" s="53">
        <v>2415.377</v>
      </c>
      <c r="H37" s="53">
        <v>1944</v>
      </c>
      <c r="I37" s="53">
        <v>596.88</v>
      </c>
      <c r="J37" s="53">
        <v>3000.9189999999999</v>
      </c>
      <c r="K37" s="53">
        <v>944.78985999999998</v>
      </c>
      <c r="L37" s="53">
        <v>313.68574000000001</v>
      </c>
      <c r="M37" s="53">
        <v>3731</v>
      </c>
      <c r="N37" s="53">
        <v>721.28341999999998</v>
      </c>
      <c r="O37" s="53">
        <v>1381.7697499999999</v>
      </c>
      <c r="P37" s="53">
        <v>1129.2</v>
      </c>
      <c r="Q37" s="53">
        <v>1307.6443400000001</v>
      </c>
      <c r="R37" s="53">
        <v>1383</v>
      </c>
      <c r="S37" s="54">
        <f t="shared" si="0"/>
        <v>58166.260109999988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3"/>
    </row>
    <row r="38" spans="1:30" ht="121.5" x14ac:dyDescent="0.25">
      <c r="A38" s="33" t="s">
        <v>91</v>
      </c>
      <c r="B38" s="34" t="s">
        <v>92</v>
      </c>
      <c r="C38" s="35" t="s">
        <v>93</v>
      </c>
      <c r="D38" s="36" t="s">
        <v>94</v>
      </c>
      <c r="E38" s="53"/>
      <c r="F38" s="53"/>
      <c r="G38" s="53">
        <v>153.19999999999999</v>
      </c>
      <c r="H38" s="53">
        <v>61.7</v>
      </c>
      <c r="I38" s="53">
        <v>21.1</v>
      </c>
      <c r="J38" s="53">
        <v>98</v>
      </c>
      <c r="K38" s="53">
        <v>28.1</v>
      </c>
      <c r="L38" s="53"/>
      <c r="M38" s="53">
        <v>181.2</v>
      </c>
      <c r="N38" s="53">
        <v>27.3</v>
      </c>
      <c r="O38" s="53">
        <v>43.5</v>
      </c>
      <c r="P38" s="53">
        <v>42.3</v>
      </c>
      <c r="Q38" s="53">
        <v>54.8</v>
      </c>
      <c r="R38" s="53">
        <v>16.5</v>
      </c>
      <c r="S38" s="54">
        <f t="shared" si="0"/>
        <v>727.69999999999982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3"/>
    </row>
    <row r="39" spans="1:30" ht="121.5" x14ac:dyDescent="0.25">
      <c r="A39" s="33" t="s">
        <v>95</v>
      </c>
      <c r="B39" s="34" t="s">
        <v>96</v>
      </c>
      <c r="C39" s="35" t="s">
        <v>97</v>
      </c>
      <c r="D39" s="36" t="s">
        <v>45</v>
      </c>
      <c r="E39" s="53">
        <v>1650</v>
      </c>
      <c r="F39" s="53">
        <v>750</v>
      </c>
      <c r="G39" s="53"/>
      <c r="H39" s="53"/>
      <c r="I39" s="53"/>
      <c r="J39" s="53"/>
      <c r="K39" s="53">
        <v>150</v>
      </c>
      <c r="L39" s="53"/>
      <c r="M39" s="53">
        <v>600</v>
      </c>
      <c r="N39" s="53"/>
      <c r="O39" s="53"/>
      <c r="P39" s="53"/>
      <c r="Q39" s="53"/>
      <c r="R39" s="53"/>
      <c r="S39" s="54">
        <f t="shared" si="0"/>
        <v>3150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3"/>
    </row>
    <row r="40" spans="1:30" ht="121.5" x14ac:dyDescent="0.25">
      <c r="A40" s="33" t="s">
        <v>98</v>
      </c>
      <c r="B40" s="34" t="s">
        <v>99</v>
      </c>
      <c r="C40" s="35" t="s">
        <v>100</v>
      </c>
      <c r="D40" s="36" t="s">
        <v>101</v>
      </c>
      <c r="E40" s="53">
        <v>4517.1143400000001</v>
      </c>
      <c r="F40" s="53">
        <v>19380.79509</v>
      </c>
      <c r="G40" s="53">
        <v>1052.6666700000001</v>
      </c>
      <c r="H40" s="53">
        <v>439.98</v>
      </c>
      <c r="I40" s="53">
        <v>203.7</v>
      </c>
      <c r="J40" s="53">
        <v>392</v>
      </c>
      <c r="K40" s="53">
        <v>303.37200000000001</v>
      </c>
      <c r="L40" s="53"/>
      <c r="M40" s="53">
        <v>179.94300000000001</v>
      </c>
      <c r="N40" s="53">
        <v>542.29999999999995</v>
      </c>
      <c r="O40" s="53">
        <v>180</v>
      </c>
      <c r="P40" s="53">
        <v>430</v>
      </c>
      <c r="Q40" s="53">
        <v>185</v>
      </c>
      <c r="R40" s="53"/>
      <c r="S40" s="54">
        <f t="shared" si="0"/>
        <v>27806.871099999997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3"/>
    </row>
    <row r="41" spans="1:30" ht="162" x14ac:dyDescent="0.25">
      <c r="A41" s="33" t="s">
        <v>102</v>
      </c>
      <c r="B41" s="34" t="s">
        <v>103</v>
      </c>
      <c r="C41" s="35" t="s">
        <v>104</v>
      </c>
      <c r="D41" s="36" t="s">
        <v>80</v>
      </c>
      <c r="E41" s="53">
        <v>6579.7</v>
      </c>
      <c r="F41" s="53">
        <v>2816.9</v>
      </c>
      <c r="G41" s="53">
        <v>306</v>
      </c>
      <c r="H41" s="53">
        <v>59</v>
      </c>
      <c r="I41" s="53">
        <v>81.7</v>
      </c>
      <c r="J41" s="53">
        <v>272.2</v>
      </c>
      <c r="K41" s="53">
        <v>67</v>
      </c>
      <c r="L41" s="53"/>
      <c r="M41" s="53">
        <v>394.4</v>
      </c>
      <c r="N41" s="53">
        <v>109.1</v>
      </c>
      <c r="O41" s="53">
        <v>423.8</v>
      </c>
      <c r="P41" s="53">
        <v>29.6</v>
      </c>
      <c r="Q41" s="53"/>
      <c r="R41" s="53"/>
      <c r="S41" s="54">
        <f t="shared" si="0"/>
        <v>11139.400000000001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3"/>
    </row>
    <row r="42" spans="1:30" ht="37.5" x14ac:dyDescent="0.3">
      <c r="A42" s="49"/>
      <c r="B42" s="50" t="s">
        <v>105</v>
      </c>
      <c r="C42" s="47" t="s">
        <v>104</v>
      </c>
      <c r="D42" s="51"/>
      <c r="E42" s="55">
        <v>6579.7</v>
      </c>
      <c r="F42" s="55">
        <v>2816.9</v>
      </c>
      <c r="G42" s="55">
        <v>306</v>
      </c>
      <c r="H42" s="55">
        <v>59</v>
      </c>
      <c r="I42" s="55">
        <v>81.7</v>
      </c>
      <c r="J42" s="55">
        <v>272.2</v>
      </c>
      <c r="K42" s="55">
        <v>67</v>
      </c>
      <c r="L42" s="55"/>
      <c r="M42" s="55">
        <v>394.4</v>
      </c>
      <c r="N42" s="55">
        <v>109.1</v>
      </c>
      <c r="O42" s="55">
        <v>423.8</v>
      </c>
      <c r="P42" s="55">
        <v>29.6</v>
      </c>
      <c r="Q42" s="55"/>
      <c r="R42" s="55"/>
      <c r="S42" s="56">
        <f t="shared" si="0"/>
        <v>11139.400000000001</v>
      </c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3"/>
    </row>
    <row r="43" spans="1:30" ht="162" x14ac:dyDescent="0.25">
      <c r="A43" s="33" t="s">
        <v>106</v>
      </c>
      <c r="B43" s="34" t="s">
        <v>107</v>
      </c>
      <c r="C43" s="35" t="s">
        <v>108</v>
      </c>
      <c r="D43" s="36" t="s">
        <v>109</v>
      </c>
      <c r="E43" s="53"/>
      <c r="F43" s="53">
        <v>2679.6512600000001</v>
      </c>
      <c r="G43" s="53">
        <v>968.13869999999997</v>
      </c>
      <c r="H43" s="53">
        <v>1014.9173</v>
      </c>
      <c r="I43" s="53">
        <v>209.16712000000001</v>
      </c>
      <c r="J43" s="53">
        <v>124.4</v>
      </c>
      <c r="K43" s="53">
        <v>435.1</v>
      </c>
      <c r="L43" s="53">
        <v>177.45755</v>
      </c>
      <c r="M43" s="53"/>
      <c r="N43" s="53">
        <v>386.654</v>
      </c>
      <c r="O43" s="53">
        <v>798.9</v>
      </c>
      <c r="P43" s="53">
        <v>550.75750000000005</v>
      </c>
      <c r="Q43" s="53">
        <v>854.95657000000006</v>
      </c>
      <c r="R43" s="53">
        <v>665.8</v>
      </c>
      <c r="S43" s="54">
        <f t="shared" si="0"/>
        <v>8865.9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3"/>
    </row>
    <row r="44" spans="1:30" ht="37.5" x14ac:dyDescent="0.3">
      <c r="A44" s="49"/>
      <c r="B44" s="50" t="s">
        <v>105</v>
      </c>
      <c r="C44" s="47" t="s">
        <v>108</v>
      </c>
      <c r="D44" s="51"/>
      <c r="E44" s="55"/>
      <c r="F44" s="55">
        <v>2679.6512600000001</v>
      </c>
      <c r="G44" s="55">
        <v>968.13869999999997</v>
      </c>
      <c r="H44" s="55">
        <v>1014.9173</v>
      </c>
      <c r="I44" s="55">
        <v>209.16712000000001</v>
      </c>
      <c r="J44" s="55">
        <v>124.4</v>
      </c>
      <c r="K44" s="55">
        <v>435.1</v>
      </c>
      <c r="L44" s="55">
        <v>177.45755</v>
      </c>
      <c r="M44" s="55"/>
      <c r="N44" s="55">
        <v>386.654</v>
      </c>
      <c r="O44" s="55">
        <v>798.9</v>
      </c>
      <c r="P44" s="55">
        <v>550.75750000000005</v>
      </c>
      <c r="Q44" s="55">
        <v>854.95657000000006</v>
      </c>
      <c r="R44" s="55">
        <v>665.8</v>
      </c>
      <c r="S44" s="56">
        <f t="shared" si="0"/>
        <v>8865.9</v>
      </c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3"/>
    </row>
    <row r="45" spans="1:30" ht="141.75" x14ac:dyDescent="0.25">
      <c r="A45" s="33" t="s">
        <v>110</v>
      </c>
      <c r="B45" s="34" t="s">
        <v>111</v>
      </c>
      <c r="C45" s="35" t="s">
        <v>112</v>
      </c>
      <c r="D45" s="36" t="s">
        <v>41</v>
      </c>
      <c r="E45" s="53">
        <v>1500.84431</v>
      </c>
      <c r="F45" s="53">
        <v>185.3058</v>
      </c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4">
        <f t="shared" si="0"/>
        <v>1686.15011</v>
      </c>
      <c r="T45" s="6"/>
      <c r="U45" s="6"/>
      <c r="V45" s="6"/>
      <c r="W45" s="6"/>
      <c r="X45" s="6"/>
      <c r="Y45" s="6"/>
      <c r="Z45" s="6"/>
      <c r="AA45" s="6"/>
      <c r="AB45" s="6"/>
      <c r="AC45" s="6"/>
      <c r="AD45" s="3"/>
    </row>
    <row r="46" spans="1:30" ht="37.5" x14ac:dyDescent="0.3">
      <c r="A46" s="49"/>
      <c r="B46" s="50" t="s">
        <v>105</v>
      </c>
      <c r="C46" s="47" t="s">
        <v>112</v>
      </c>
      <c r="D46" s="51"/>
      <c r="E46" s="55">
        <v>1500.84431</v>
      </c>
      <c r="F46" s="55">
        <v>185.3058</v>
      </c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6">
        <f t="shared" si="0"/>
        <v>1686.15011</v>
      </c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3"/>
    </row>
    <row r="47" spans="1:30" ht="121.5" x14ac:dyDescent="0.25">
      <c r="A47" s="33" t="s">
        <v>113</v>
      </c>
      <c r="B47" s="34" t="s">
        <v>114</v>
      </c>
      <c r="C47" s="35" t="s">
        <v>115</v>
      </c>
      <c r="D47" s="36" t="s">
        <v>45</v>
      </c>
      <c r="E47" s="53">
        <v>1951</v>
      </c>
      <c r="F47" s="53">
        <v>1139.66102</v>
      </c>
      <c r="G47" s="53">
        <v>127.9</v>
      </c>
      <c r="H47" s="53">
        <v>46.392960000000002</v>
      </c>
      <c r="I47" s="53"/>
      <c r="J47" s="53">
        <v>185.57184000000001</v>
      </c>
      <c r="K47" s="53">
        <v>184.36254</v>
      </c>
      <c r="L47" s="53"/>
      <c r="M47" s="53">
        <v>864.80255999999997</v>
      </c>
      <c r="N47" s="53">
        <v>191.8</v>
      </c>
      <c r="O47" s="53">
        <v>301.55423999999999</v>
      </c>
      <c r="P47" s="53">
        <v>23.196480000000001</v>
      </c>
      <c r="Q47" s="53">
        <v>141.77632</v>
      </c>
      <c r="R47" s="53">
        <v>115.98204</v>
      </c>
      <c r="S47" s="54">
        <f t="shared" si="0"/>
        <v>5274</v>
      </c>
      <c r="T47" s="6"/>
      <c r="U47" s="6"/>
      <c r="V47" s="6"/>
      <c r="W47" s="6"/>
      <c r="X47" s="6"/>
      <c r="Y47" s="6"/>
      <c r="Z47" s="6"/>
      <c r="AA47" s="6"/>
      <c r="AB47" s="6"/>
      <c r="AC47" s="6"/>
      <c r="AD47" s="3"/>
    </row>
    <row r="48" spans="1:30" ht="37.5" x14ac:dyDescent="0.3">
      <c r="A48" s="49"/>
      <c r="B48" s="50" t="s">
        <v>105</v>
      </c>
      <c r="C48" s="47" t="s">
        <v>115</v>
      </c>
      <c r="D48" s="51"/>
      <c r="E48" s="55">
        <v>1951</v>
      </c>
      <c r="F48" s="55">
        <v>1139.66102</v>
      </c>
      <c r="G48" s="55">
        <v>127.9</v>
      </c>
      <c r="H48" s="55">
        <v>46.392960000000002</v>
      </c>
      <c r="I48" s="55"/>
      <c r="J48" s="55">
        <v>185.57184000000001</v>
      </c>
      <c r="K48" s="55">
        <v>184.36254</v>
      </c>
      <c r="L48" s="55"/>
      <c r="M48" s="55">
        <v>864.80255999999997</v>
      </c>
      <c r="N48" s="55">
        <v>191.8</v>
      </c>
      <c r="O48" s="55">
        <v>301.55423999999999</v>
      </c>
      <c r="P48" s="55">
        <v>23.196480000000001</v>
      </c>
      <c r="Q48" s="55">
        <v>141.77632</v>
      </c>
      <c r="R48" s="55">
        <v>115.98204</v>
      </c>
      <c r="S48" s="56">
        <f t="shared" si="0"/>
        <v>5274</v>
      </c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3"/>
    </row>
    <row r="49" spans="1:30" ht="162" x14ac:dyDescent="0.25">
      <c r="A49" s="33" t="s">
        <v>116</v>
      </c>
      <c r="B49" s="34" t="s">
        <v>117</v>
      </c>
      <c r="C49" s="35" t="s">
        <v>118</v>
      </c>
      <c r="D49" s="36" t="s">
        <v>94</v>
      </c>
      <c r="E49" s="53"/>
      <c r="F49" s="53"/>
      <c r="G49" s="53">
        <v>1838.4</v>
      </c>
      <c r="H49" s="53">
        <v>740.9</v>
      </c>
      <c r="I49" s="53">
        <v>253.7</v>
      </c>
      <c r="J49" s="53">
        <v>1176.3</v>
      </c>
      <c r="K49" s="53">
        <v>337.3</v>
      </c>
      <c r="L49" s="53">
        <v>60.1</v>
      </c>
      <c r="M49" s="53">
        <v>2174.8000000000002</v>
      </c>
      <c r="N49" s="53">
        <v>355</v>
      </c>
      <c r="O49" s="53">
        <v>565.29999999999995</v>
      </c>
      <c r="P49" s="53">
        <v>549.70000000000005</v>
      </c>
      <c r="Q49" s="53">
        <v>712.1</v>
      </c>
      <c r="R49" s="53">
        <v>214.5</v>
      </c>
      <c r="S49" s="54">
        <f t="shared" si="0"/>
        <v>8978.1</v>
      </c>
      <c r="T49" s="6"/>
      <c r="U49" s="6"/>
      <c r="V49" s="6"/>
      <c r="W49" s="6"/>
      <c r="X49" s="6"/>
      <c r="Y49" s="6"/>
      <c r="Z49" s="6"/>
      <c r="AA49" s="6"/>
      <c r="AB49" s="6"/>
      <c r="AC49" s="6"/>
      <c r="AD49" s="3"/>
    </row>
    <row r="50" spans="1:30" ht="37.5" x14ac:dyDescent="0.3">
      <c r="A50" s="49"/>
      <c r="B50" s="50" t="s">
        <v>105</v>
      </c>
      <c r="C50" s="47" t="s">
        <v>118</v>
      </c>
      <c r="D50" s="51"/>
      <c r="E50" s="55"/>
      <c r="F50" s="55"/>
      <c r="G50" s="55">
        <v>1838.4</v>
      </c>
      <c r="H50" s="55">
        <v>740.9</v>
      </c>
      <c r="I50" s="55">
        <v>253.7</v>
      </c>
      <c r="J50" s="55">
        <v>1176.3</v>
      </c>
      <c r="K50" s="55">
        <v>337.3</v>
      </c>
      <c r="L50" s="55">
        <v>60.1</v>
      </c>
      <c r="M50" s="55">
        <v>2174.8000000000002</v>
      </c>
      <c r="N50" s="55">
        <v>355</v>
      </c>
      <c r="O50" s="55">
        <v>565.29999999999995</v>
      </c>
      <c r="P50" s="55">
        <v>549.70000000000005</v>
      </c>
      <c r="Q50" s="55">
        <v>712.1</v>
      </c>
      <c r="R50" s="55">
        <v>214.5</v>
      </c>
      <c r="S50" s="56">
        <f t="shared" si="0"/>
        <v>8978.1</v>
      </c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3"/>
    </row>
    <row r="51" spans="1:30" ht="20.25" x14ac:dyDescent="0.25">
      <c r="A51" s="38"/>
      <c r="B51" s="39" t="s">
        <v>119</v>
      </c>
      <c r="C51" s="40"/>
      <c r="D51" s="41"/>
      <c r="E51" s="57">
        <v>3931911.5158099998</v>
      </c>
      <c r="F51" s="57">
        <v>1940098.59873</v>
      </c>
      <c r="G51" s="57">
        <v>425661.33243000001</v>
      </c>
      <c r="H51" s="57">
        <v>305198.21821999998</v>
      </c>
      <c r="I51" s="57">
        <v>99973.334149999995</v>
      </c>
      <c r="J51" s="57">
        <v>405398.25227</v>
      </c>
      <c r="K51" s="57">
        <v>166636.35294000001</v>
      </c>
      <c r="L51" s="57">
        <v>48574.153989999999</v>
      </c>
      <c r="M51" s="57">
        <v>479629.84107999998</v>
      </c>
      <c r="N51" s="57">
        <v>158912.46419</v>
      </c>
      <c r="O51" s="57">
        <v>290717.38014000002</v>
      </c>
      <c r="P51" s="57">
        <v>244534.69407999999</v>
      </c>
      <c r="Q51" s="57">
        <v>271820.49927999999</v>
      </c>
      <c r="R51" s="57">
        <v>244673.98929</v>
      </c>
      <c r="S51" s="57">
        <f t="shared" si="0"/>
        <v>9013740.6265999991</v>
      </c>
      <c r="T51" s="6"/>
      <c r="U51" s="6"/>
      <c r="V51" s="6"/>
      <c r="W51" s="6"/>
      <c r="X51" s="6"/>
      <c r="Y51" s="6"/>
      <c r="Z51" s="6"/>
      <c r="AA51" s="6"/>
      <c r="AB51" s="6"/>
      <c r="AC51" s="6"/>
      <c r="AD51" s="3"/>
    </row>
    <row r="52" spans="1:30" ht="40.5" x14ac:dyDescent="0.25">
      <c r="A52" s="38"/>
      <c r="B52" s="39" t="s">
        <v>120</v>
      </c>
      <c r="C52" s="40"/>
      <c r="D52" s="41"/>
      <c r="E52" s="57">
        <v>3921879.9715</v>
      </c>
      <c r="F52" s="57">
        <v>1933277.0806499999</v>
      </c>
      <c r="G52" s="57">
        <v>422420.89373000001</v>
      </c>
      <c r="H52" s="57">
        <v>303337.00796000002</v>
      </c>
      <c r="I52" s="57">
        <v>99428.767030000003</v>
      </c>
      <c r="J52" s="57">
        <v>403639.78042999998</v>
      </c>
      <c r="K52" s="57">
        <v>165612.59039999999</v>
      </c>
      <c r="L52" s="57">
        <v>48336.596440000001</v>
      </c>
      <c r="M52" s="57">
        <v>476195.83851999999</v>
      </c>
      <c r="N52" s="57">
        <v>157869.91019</v>
      </c>
      <c r="O52" s="57">
        <v>288627.8259</v>
      </c>
      <c r="P52" s="57">
        <v>243381.44010000001</v>
      </c>
      <c r="Q52" s="57">
        <v>270111.66639000003</v>
      </c>
      <c r="R52" s="57">
        <v>243677.70725000001</v>
      </c>
      <c r="S52" s="57">
        <f t="shared" si="0"/>
        <v>8977797.0764899999</v>
      </c>
      <c r="T52" s="6"/>
      <c r="U52" s="6"/>
      <c r="V52" s="6"/>
      <c r="W52" s="6"/>
      <c r="X52" s="6"/>
      <c r="Y52" s="6"/>
      <c r="Z52" s="6"/>
      <c r="AA52" s="6"/>
      <c r="AB52" s="6"/>
      <c r="AC52" s="6"/>
      <c r="AD52" s="3"/>
    </row>
    <row r="53" spans="1:30" ht="40.5" x14ac:dyDescent="0.25">
      <c r="A53" s="38"/>
      <c r="B53" s="39" t="s">
        <v>121</v>
      </c>
      <c r="C53" s="40"/>
      <c r="D53" s="41"/>
      <c r="E53" s="57">
        <v>10031.544309999999</v>
      </c>
      <c r="F53" s="57">
        <v>6821.5180799999998</v>
      </c>
      <c r="G53" s="57">
        <v>3240.4387000000002</v>
      </c>
      <c r="H53" s="57">
        <v>1861.2102600000001</v>
      </c>
      <c r="I53" s="57">
        <v>544.56712000000005</v>
      </c>
      <c r="J53" s="57">
        <v>1758.4718399999999</v>
      </c>
      <c r="K53" s="57">
        <v>1023.7625399999999</v>
      </c>
      <c r="L53" s="57">
        <v>237.55754999999999</v>
      </c>
      <c r="M53" s="57">
        <v>3434.0025599999999</v>
      </c>
      <c r="N53" s="57">
        <v>1042.5540000000001</v>
      </c>
      <c r="O53" s="57">
        <v>2089.5542399999999</v>
      </c>
      <c r="P53" s="57">
        <v>1153.25398</v>
      </c>
      <c r="Q53" s="57">
        <v>1708.8328899999999</v>
      </c>
      <c r="R53" s="57">
        <v>996.28204000000005</v>
      </c>
      <c r="S53" s="57">
        <f t="shared" si="0"/>
        <v>35943.550109999996</v>
      </c>
      <c r="T53" s="6"/>
      <c r="U53" s="6"/>
      <c r="V53" s="6"/>
      <c r="W53" s="6"/>
      <c r="X53" s="6"/>
      <c r="Y53" s="6"/>
      <c r="Z53" s="6"/>
      <c r="AA53" s="6"/>
      <c r="AB53" s="6"/>
      <c r="AC53" s="6"/>
      <c r="AD53" s="3"/>
    </row>
    <row r="54" spans="1:30" ht="40.5" x14ac:dyDescent="0.25">
      <c r="A54" s="42"/>
      <c r="B54" s="43" t="s">
        <v>105</v>
      </c>
      <c r="C54" s="44"/>
      <c r="D54" s="45"/>
      <c r="E54" s="58">
        <v>10031.544309999999</v>
      </c>
      <c r="F54" s="58">
        <v>6821.5180799999998</v>
      </c>
      <c r="G54" s="58">
        <v>3240.4387000000002</v>
      </c>
      <c r="H54" s="58">
        <v>1861.2102600000001</v>
      </c>
      <c r="I54" s="58">
        <v>544.56712000000005</v>
      </c>
      <c r="J54" s="58">
        <v>1758.4718399999999</v>
      </c>
      <c r="K54" s="58">
        <v>1023.7625399999999</v>
      </c>
      <c r="L54" s="58">
        <v>237.55754999999999</v>
      </c>
      <c r="M54" s="58">
        <v>3434.0025599999999</v>
      </c>
      <c r="N54" s="58">
        <v>1042.5540000000001</v>
      </c>
      <c r="O54" s="58">
        <v>2089.5542399999999</v>
      </c>
      <c r="P54" s="58">
        <v>1153.25398</v>
      </c>
      <c r="Q54" s="58">
        <v>1708.8328899999999</v>
      </c>
      <c r="R54" s="58">
        <v>996.28204000000005</v>
      </c>
      <c r="S54" s="58">
        <f t="shared" si="0"/>
        <v>35943.550109999996</v>
      </c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"/>
    </row>
    <row r="55" spans="1:30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48" t="s">
        <v>21</v>
      </c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30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30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30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30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30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30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30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30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30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0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0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30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30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0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30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30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30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30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0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0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0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0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0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30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0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30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0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0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0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30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0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30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30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0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30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30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30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0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30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30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30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30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30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30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30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30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0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30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30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30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30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0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30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30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0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30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30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0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0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0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30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30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0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30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30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30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30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0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0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2:30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30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2:30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30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2:30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30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2:30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30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2:30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2"/>
    </row>
    <row r="134" spans="2:30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2"/>
    </row>
    <row r="135" spans="2:3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2"/>
    </row>
    <row r="136" spans="2:3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2"/>
    </row>
    <row r="137" spans="2:3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2"/>
    </row>
    <row r="138" spans="2:3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2"/>
    </row>
    <row r="139" spans="2:3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2"/>
    </row>
    <row r="140" spans="2:3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2"/>
    </row>
    <row r="141" spans="2:3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2"/>
    </row>
    <row r="142" spans="2:3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2"/>
    </row>
    <row r="143" spans="2:3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2"/>
    </row>
    <row r="144" spans="2:3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2"/>
    </row>
    <row r="145" spans="5:19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2"/>
    </row>
    <row r="146" spans="5:19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2"/>
    </row>
    <row r="147" spans="5:19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2"/>
    </row>
    <row r="148" spans="5:19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2"/>
    </row>
    <row r="149" spans="5:19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2"/>
    </row>
    <row r="150" spans="5:19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2"/>
    </row>
    <row r="151" spans="5:19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2"/>
    </row>
    <row r="152" spans="5:19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2"/>
    </row>
    <row r="153" spans="5:19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2"/>
    </row>
    <row r="154" spans="5:19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2"/>
    </row>
    <row r="155" spans="5:19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2"/>
    </row>
    <row r="156" spans="5:19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2"/>
    </row>
    <row r="157" spans="5:19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2"/>
    </row>
    <row r="158" spans="5:19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2"/>
    </row>
    <row r="159" spans="5:19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2"/>
    </row>
    <row r="160" spans="5:19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2"/>
    </row>
    <row r="161" spans="5:19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2"/>
    </row>
    <row r="162" spans="5:19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2"/>
    </row>
    <row r="163" spans="5:19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2"/>
    </row>
    <row r="164" spans="5:19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2"/>
    </row>
    <row r="165" spans="5:19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2"/>
    </row>
  </sheetData>
  <mergeCells count="20">
    <mergeCell ref="A15:A16"/>
    <mergeCell ref="J15:J16"/>
    <mergeCell ref="B15:B16"/>
    <mergeCell ref="C15:C16"/>
    <mergeCell ref="D15:D16"/>
    <mergeCell ref="E13:O13"/>
    <mergeCell ref="N15:N16"/>
    <mergeCell ref="I15:I16"/>
    <mergeCell ref="M15:M16"/>
    <mergeCell ref="O15:O16"/>
    <mergeCell ref="H15:H16"/>
    <mergeCell ref="S15:S16"/>
    <mergeCell ref="R15:R16"/>
    <mergeCell ref="E15:E16"/>
    <mergeCell ref="F15:F16"/>
    <mergeCell ref="G15:G16"/>
    <mergeCell ref="P15:P16"/>
    <mergeCell ref="K15:K16"/>
    <mergeCell ref="Q15:Q16"/>
    <mergeCell ref="L15:L16"/>
  </mergeCells>
  <phoneticPr fontId="0" type="noConversion"/>
  <printOptions horizontalCentered="1"/>
  <pageMargins left="0.23622047244094491" right="0.23622047244094491" top="0.59" bottom="0.37" header="0.31496062992125984" footer="0.17"/>
  <pageSetup paperSize="9" scale="22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12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2015-12-09T05:12:20Z</cp:lastPrinted>
  <dcterms:created xsi:type="dcterms:W3CDTF">2005-09-08T01:35:00Z</dcterms:created>
  <dcterms:modified xsi:type="dcterms:W3CDTF">2015-12-17T21:26:08Z</dcterms:modified>
</cp:coreProperties>
</file>